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Гагарина, д. 13" sheetId="1" r:id="rId1"/>
  </sheets>
  <definedNames>
    <definedName name="_xlnm.Print_Area" localSheetId="0">'Гагарина, д. 13'!$A$1:$D$69</definedName>
  </definedNames>
  <calcPr calcId="145621"/>
</workbook>
</file>

<file path=xl/calcChain.xml><?xml version="1.0" encoding="utf-8"?>
<calcChain xmlns="http://schemas.openxmlformats.org/spreadsheetml/2006/main">
  <c r="B11" i="1" l="1"/>
  <c r="B57" i="1" l="1"/>
  <c r="B53" i="1"/>
  <c r="B50" i="1"/>
  <c r="B48" i="1"/>
  <c r="B32" i="1"/>
  <c r="B29" i="1"/>
  <c r="B21" i="1"/>
  <c r="B17" i="1"/>
  <c r="B14" i="1"/>
  <c r="B8" i="1" l="1"/>
  <c r="B67" i="1" l="1"/>
  <c r="B9" i="1" l="1"/>
  <c r="B65" i="1"/>
  <c r="B64" i="1" s="1"/>
  <c r="B68" i="1" s="1"/>
  <c r="B69" i="1" l="1"/>
  <c r="B12" i="1"/>
</calcChain>
</file>

<file path=xl/comments1.xml><?xml version="1.0" encoding="utf-8"?>
<comments xmlns="http://schemas.openxmlformats.org/spreadsheetml/2006/main">
  <authors>
    <author>Ольга Юрьевна Бушина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Ольга Юрьевна Бушина:</t>
        </r>
        <r>
          <rPr>
            <sz val="9"/>
            <color indexed="81"/>
            <rFont val="Tahoma"/>
            <family val="2"/>
            <charset val="204"/>
          </rPr>
          <t xml:space="preserve">
убрала частичную уборку подвала на 6235 руб.</t>
        </r>
      </text>
    </comment>
  </commentList>
</comments>
</file>

<file path=xl/sharedStrings.xml><?xml version="1.0" encoding="utf-8"?>
<sst xmlns="http://schemas.openxmlformats.org/spreadsheetml/2006/main" count="138" uniqueCount="82">
  <si>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</si>
  <si>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</si>
  <si>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</si>
  <si>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</si>
  <si>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</si>
  <si>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</si>
  <si>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</si>
  <si>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</si>
  <si>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</si>
  <si>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</si>
  <si>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</si>
  <si>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</si>
  <si>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</si>
  <si>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</si>
  <si>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</si>
  <si>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</si>
  <si>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</si>
  <si>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</si>
  <si>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</si>
  <si>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</si>
  <si>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</si>
  <si>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</si>
  <si>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</si>
  <si>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</si>
  <si>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</si>
  <si>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</si>
  <si>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</si>
  <si>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Гагарина, д. 13</t>
  </si>
  <si>
    <t>Эпова Т.В.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</si>
  <si>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</si>
  <si>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</si>
  <si>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</si>
  <si>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</si>
  <si>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узел</t>
  </si>
  <si>
    <t>руб.</t>
  </si>
  <si>
    <t>1 стояк</t>
  </si>
  <si>
    <t>Отключение отопления</t>
  </si>
  <si>
    <t>Сброс воздуха со стояков отопления с использованием а/м газель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</si>
  <si>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</si>
  <si>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</si>
  <si>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</si>
  <si>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</si>
  <si>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</si>
  <si>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</si>
  <si>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</si>
  <si>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</si>
  <si>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</si>
  <si>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</si>
  <si>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</si>
  <si>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</si>
  <si>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</si>
  <si>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</si>
  <si>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</si>
  <si>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</si>
  <si>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</si>
  <si>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</si>
  <si>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</si>
  <si>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</si>
  <si>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</si>
  <si>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</si>
  <si>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</si>
  <si>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</si>
  <si>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</si>
  <si>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</si>
  <si>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</si>
  <si>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</si>
  <si>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</si>
  <si>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</si>
  <si>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Установка шпингалетов на дверные полотна, оконные рамы</t>
  </si>
  <si>
    <t>Запуск системы отопления</t>
  </si>
  <si>
    <t>Регулировка теплоносителя</t>
  </si>
  <si>
    <t>Ремонт водоподогревателя с прочисткой трубок, Гагарина д.13</t>
  </si>
  <si>
    <t>Сброс воздуха со стояков отопления</t>
  </si>
  <si>
    <t>стояк</t>
  </si>
  <si>
    <t>Смена вентиля д.25 на внутридомовых трубопроводах водоснабжения</t>
  </si>
  <si>
    <t>Смена труб отопления д. 15 (со сваркой)</t>
  </si>
  <si>
    <t>Устранение свищей на трубопроводах хомутами</t>
  </si>
  <si>
    <t>Прочистка вентиляции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</si>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</sst>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43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43" fontId="2" fillId="0" borderId="0" xfId="3" applyFont="1" applyFill="1" applyAlignment="1">
      <alignment vertical="center"/>
    </xf>
    <xf numFmtId="0" fontId="11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43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43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0" fontId="0" fillId="0" borderId="0" xfId="0"/>
    <xf numFmtId="43" fontId="4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4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3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E69"/>
  <sheetViews>
    <sheetView tabSelected="1" workbookViewId="0">
      <pane ySplit="3" topLeftCell="A40" activePane="bottomLeft" state="frozen"/>
      <selection pane="bottomLeft" activeCell="H56" sqref="H56"/>
    </sheetView>
  </sheetViews>
  <sheetFormatPr defaultRowHeight="15" x14ac:dyDescent="0.25"/>
  <cols>
    <col min="1" max="1" width="75.28515625" style="5" customWidth="1"/>
    <col min="2" max="2" width="17.85546875" style="7" customWidth="1"/>
    <col min="3" max="3" width="12.140625" style="3" customWidth="1"/>
    <col min="4" max="4" width="12.710937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51" customHeight="1" x14ac:dyDescent="0.25">
      <c r="A1" s="37" t="s">
        <v>7</v>
      </c>
      <c r="B1" s="37"/>
      <c r="C1" s="37"/>
      <c r="D1" s="37"/>
    </row>
    <row r="2" spans="1:4" s="8" customFormat="1" ht="15.75" x14ac:dyDescent="0.25">
      <c r="A2" s="9" t="s">
        <v>27</v>
      </c>
      <c r="B2" s="39" t="s">
        <v>42</v>
      </c>
      <c r="C2" s="39"/>
      <c r="D2" s="39"/>
    </row>
    <row r="3" spans="1:4" ht="57" x14ac:dyDescent="0.25">
      <c r="A3" s="10" t="s">
        <v>2</v>
      </c>
      <c r="B3" s="11" t="s">
        <v>26</v>
      </c>
      <c r="C3" s="12" t="s">
        <v>0</v>
      </c>
      <c r="D3" s="32" t="s">
        <v>1</v>
      </c>
    </row>
    <row r="4" spans="1:4" x14ac:dyDescent="0.25">
      <c r="A4" s="10" t="s">
        <v>43</v>
      </c>
      <c r="B4" s="11">
        <v>2193091.14</v>
      </c>
      <c r="C4" s="36" t="s">
        <v>34</v>
      </c>
      <c r="D4" s="32"/>
    </row>
    <row r="5" spans="1:4" x14ac:dyDescent="0.25">
      <c r="A5" s="40" t="s">
        <v>30</v>
      </c>
      <c r="B5" s="40"/>
      <c r="C5" s="40"/>
      <c r="D5" s="40"/>
    </row>
    <row r="6" spans="1:4" x14ac:dyDescent="0.25">
      <c r="A6" s="14" t="s">
        <v>44</v>
      </c>
      <c r="B6" s="29">
        <v>1792405.91</v>
      </c>
      <c r="C6" s="33" t="s">
        <v>34</v>
      </c>
      <c r="D6" s="13"/>
    </row>
    <row r="7" spans="1:4" x14ac:dyDescent="0.25">
      <c r="A7" s="14" t="s">
        <v>45</v>
      </c>
      <c r="B7" s="29">
        <v>1930561.52</v>
      </c>
      <c r="C7" s="33" t="s">
        <v>34</v>
      </c>
      <c r="D7" s="13"/>
    </row>
    <row r="8" spans="1:4" x14ac:dyDescent="0.25">
      <c r="A8" s="14" t="s">
        <v>46</v>
      </c>
      <c r="B8" s="29">
        <f>B7-B6</f>
        <v>138155.6100000001</v>
      </c>
      <c r="C8" s="33" t="s">
        <v>34</v>
      </c>
      <c r="D8" s="13"/>
    </row>
    <row r="9" spans="1:4" x14ac:dyDescent="0.25">
      <c r="A9" s="15" t="s">
        <v>8</v>
      </c>
      <c r="B9" s="29">
        <f>B11+B10</f>
        <v>41949.279999999999</v>
      </c>
      <c r="C9" s="33" t="s">
        <v>34</v>
      </c>
      <c r="D9" s="13"/>
    </row>
    <row r="10" spans="1:4" x14ac:dyDescent="0.25">
      <c r="A10" s="16" t="s">
        <v>28</v>
      </c>
      <c r="B10" s="30">
        <v>21633.759999999998</v>
      </c>
      <c r="C10" s="18" t="s">
        <v>34</v>
      </c>
      <c r="D10" s="13"/>
    </row>
    <row r="11" spans="1:4" x14ac:dyDescent="0.25">
      <c r="A11" s="16" t="s">
        <v>9</v>
      </c>
      <c r="B11" s="30">
        <f>792.96*12+900*12</f>
        <v>20315.52</v>
      </c>
      <c r="C11" s="18" t="s">
        <v>34</v>
      </c>
      <c r="D11" s="13"/>
    </row>
    <row r="12" spans="1:4" x14ac:dyDescent="0.25">
      <c r="A12" s="17" t="s">
        <v>47</v>
      </c>
      <c r="B12" s="27">
        <f>B6+B9-B11</f>
        <v>1814039.67</v>
      </c>
      <c r="C12" s="33" t="s">
        <v>34</v>
      </c>
      <c r="D12" s="19"/>
    </row>
    <row r="13" spans="1:4" x14ac:dyDescent="0.25">
      <c r="A13" s="38" t="s">
        <v>10</v>
      </c>
      <c r="B13" s="38"/>
      <c r="C13" s="38"/>
      <c r="D13" s="38"/>
    </row>
    <row r="14" spans="1:4" ht="13.5" customHeight="1" thickBot="1" x14ac:dyDescent="0.3">
      <c r="A14" s="20" t="s">
        <v>11</v>
      </c>
      <c r="B14" s="27">
        <f>B15+B16</f>
        <v>313728.68</v>
      </c>
      <c r="C14" s="33" t="s">
        <v>34</v>
      </c>
      <c r="D14" s="19"/>
    </row>
    <row r="15" spans="1:4" s="31" customFormat="1" ht="15.75" thickBot="1" x14ac:dyDescent="0.3">
      <c r="A15" s="34" t="s">
        <v>48</v>
      </c>
      <c r="B15" s="35">
        <v>149999.38</v>
      </c>
      <c r="C15" s="34" t="s">
        <v>4</v>
      </c>
      <c r="D15" s="35">
        <v>34324.800000000003</v>
      </c>
    </row>
    <row r="16" spans="1:4" s="31" customFormat="1" ht="15.75" thickBot="1" x14ac:dyDescent="0.3">
      <c r="A16" s="34" t="s">
        <v>49</v>
      </c>
      <c r="B16" s="35">
        <v>163729.29999999999</v>
      </c>
      <c r="C16" s="34" t="s">
        <v>4</v>
      </c>
      <c r="D16" s="35">
        <v>34324.800000000003</v>
      </c>
    </row>
    <row r="17" spans="1:5" ht="29.25" thickBot="1" x14ac:dyDescent="0.3">
      <c r="A17" s="20" t="s">
        <v>12</v>
      </c>
      <c r="B17" s="27">
        <f>B19+B18</f>
        <v>136232.85</v>
      </c>
      <c r="C17" s="33" t="s">
        <v>34</v>
      </c>
      <c r="D17" s="19"/>
    </row>
    <row r="18" spans="1:5" s="31" customFormat="1" ht="15.75" thickBot="1" x14ac:dyDescent="0.3">
      <c r="A18" s="34" t="s">
        <v>50</v>
      </c>
      <c r="B18" s="35">
        <v>57011.19</v>
      </c>
      <c r="C18" s="34" t="s">
        <v>4</v>
      </c>
      <c r="D18" s="35">
        <v>28153.68</v>
      </c>
    </row>
    <row r="19" spans="1:5" s="31" customFormat="1" ht="15.75" thickBot="1" x14ac:dyDescent="0.3">
      <c r="A19" s="34" t="s">
        <v>62</v>
      </c>
      <c r="B19" s="35">
        <v>79221.66</v>
      </c>
      <c r="C19" s="34" t="s">
        <v>4</v>
      </c>
      <c r="D19" s="35">
        <v>34324.800000000003</v>
      </c>
    </row>
    <row r="20" spans="1:5" x14ac:dyDescent="0.25">
      <c r="A20" s="20" t="s">
        <v>13</v>
      </c>
      <c r="B20" s="27"/>
      <c r="C20" s="33" t="s">
        <v>34</v>
      </c>
      <c r="D20" s="23"/>
    </row>
    <row r="21" spans="1:5" ht="29.25" thickBot="1" x14ac:dyDescent="0.3">
      <c r="A21" s="20" t="s">
        <v>14</v>
      </c>
      <c r="B21" s="27">
        <f>SUM(B22:B28)</f>
        <v>44622.240000000005</v>
      </c>
      <c r="C21" s="33" t="s">
        <v>34</v>
      </c>
      <c r="D21" s="19"/>
    </row>
    <row r="22" spans="1:5" s="31" customFormat="1" ht="15.75" thickBot="1" x14ac:dyDescent="0.3">
      <c r="A22" s="34" t="s">
        <v>63</v>
      </c>
      <c r="B22" s="35">
        <v>3432.48</v>
      </c>
      <c r="C22" s="34" t="s">
        <v>4</v>
      </c>
      <c r="D22" s="35">
        <v>34324.800000000003</v>
      </c>
    </row>
    <row r="23" spans="1:5" s="31" customFormat="1" ht="15.75" thickBot="1" x14ac:dyDescent="0.3">
      <c r="A23" s="34" t="s">
        <v>64</v>
      </c>
      <c r="B23" s="35">
        <v>3775.73</v>
      </c>
      <c r="C23" s="34" t="s">
        <v>4</v>
      </c>
      <c r="D23" s="35">
        <v>34324.800000000003</v>
      </c>
    </row>
    <row r="24" spans="1:5" s="31" customFormat="1" ht="15.75" thickBot="1" x14ac:dyDescent="0.3">
      <c r="A24" s="34" t="s">
        <v>65</v>
      </c>
      <c r="B24" s="35">
        <v>2059.4899999999998</v>
      </c>
      <c r="C24" s="34" t="s">
        <v>4</v>
      </c>
      <c r="D24" s="35">
        <v>34324.800000000003</v>
      </c>
    </row>
    <row r="25" spans="1:5" s="31" customFormat="1" ht="15.75" thickBot="1" x14ac:dyDescent="0.3">
      <c r="A25" s="34" t="s">
        <v>66</v>
      </c>
      <c r="B25" s="35">
        <v>3089.23</v>
      </c>
      <c r="C25" s="34" t="s">
        <v>4</v>
      </c>
      <c r="D25" s="35">
        <v>34324.800000000003</v>
      </c>
    </row>
    <row r="26" spans="1:5" s="31" customFormat="1" ht="15.75" thickBot="1" x14ac:dyDescent="0.3">
      <c r="A26" s="34" t="s">
        <v>67</v>
      </c>
      <c r="B26" s="35">
        <v>3432.48</v>
      </c>
      <c r="C26" s="34" t="s">
        <v>4</v>
      </c>
      <c r="D26" s="35">
        <v>34324.800000000003</v>
      </c>
    </row>
    <row r="27" spans="1:5" s="31" customFormat="1" ht="15.75" thickBot="1" x14ac:dyDescent="0.3">
      <c r="A27" s="34" t="s">
        <v>51</v>
      </c>
      <c r="B27" s="35">
        <v>14073.17</v>
      </c>
      <c r="C27" s="34" t="s">
        <v>4</v>
      </c>
      <c r="D27" s="35">
        <v>34324.800000000003</v>
      </c>
    </row>
    <row r="28" spans="1:5" s="31" customFormat="1" ht="15.75" thickBot="1" x14ac:dyDescent="0.3">
      <c r="A28" s="34" t="s">
        <v>52</v>
      </c>
      <c r="B28" s="35">
        <v>14759.66</v>
      </c>
      <c r="C28" s="34" t="s">
        <v>4</v>
      </c>
      <c r="D28" s="35">
        <v>34324.800000000003</v>
      </c>
    </row>
    <row r="29" spans="1:5" ht="43.5" thickBot="1" x14ac:dyDescent="0.3">
      <c r="A29" s="20" t="s">
        <v>15</v>
      </c>
      <c r="B29" s="27">
        <f>SUM(B30:B31)</f>
        <v>5313.53</v>
      </c>
      <c r="C29" s="33" t="s">
        <v>34</v>
      </c>
      <c r="D29" s="24"/>
    </row>
    <row r="30" spans="1:5" s="31" customFormat="1" ht="15.75" thickBot="1" x14ac:dyDescent="0.3">
      <c r="A30" s="34" t="s">
        <v>68</v>
      </c>
      <c r="B30" s="35">
        <v>1395.84</v>
      </c>
      <c r="C30" s="34" t="s">
        <v>32</v>
      </c>
      <c r="D30" s="35">
        <v>2</v>
      </c>
    </row>
    <row r="31" spans="1:5" s="31" customFormat="1" ht="15.75" thickBot="1" x14ac:dyDescent="0.3">
      <c r="A31" s="34" t="s">
        <v>41</v>
      </c>
      <c r="B31" s="35">
        <v>3917.69</v>
      </c>
      <c r="C31" s="34" t="s">
        <v>32</v>
      </c>
      <c r="D31" s="35">
        <v>7</v>
      </c>
    </row>
    <row r="32" spans="1:5" ht="43.5" thickBot="1" x14ac:dyDescent="0.3">
      <c r="A32" s="20" t="s">
        <v>16</v>
      </c>
      <c r="B32" s="27">
        <f>SUM(B33:B44)</f>
        <v>136380.23000000001</v>
      </c>
      <c r="C32" s="33" t="s">
        <v>34</v>
      </c>
      <c r="D32" s="19"/>
      <c r="E32" s="4" t="s">
        <v>3</v>
      </c>
    </row>
    <row r="33" spans="1:4" s="31" customFormat="1" ht="15.75" thickBot="1" x14ac:dyDescent="0.3">
      <c r="A33" s="34" t="s">
        <v>69</v>
      </c>
      <c r="B33" s="35">
        <v>1117</v>
      </c>
      <c r="C33" s="34" t="s">
        <v>32</v>
      </c>
      <c r="D33" s="35">
        <v>1</v>
      </c>
    </row>
    <row r="34" spans="1:4" s="31" customFormat="1" ht="15.75" thickBot="1" x14ac:dyDescent="0.3">
      <c r="A34" s="34" t="s">
        <v>38</v>
      </c>
      <c r="B34" s="35">
        <v>3620.62</v>
      </c>
      <c r="C34" s="34" t="s">
        <v>33</v>
      </c>
      <c r="D34" s="35">
        <v>2</v>
      </c>
    </row>
    <row r="35" spans="1:4" s="31" customFormat="1" ht="15.75" thickBot="1" x14ac:dyDescent="0.3">
      <c r="A35" s="34" t="s">
        <v>39</v>
      </c>
      <c r="B35" s="35">
        <v>3620.62</v>
      </c>
      <c r="C35" s="34" t="s">
        <v>33</v>
      </c>
      <c r="D35" s="35">
        <v>2</v>
      </c>
    </row>
    <row r="36" spans="1:4" s="31" customFormat="1" ht="15.75" thickBot="1" x14ac:dyDescent="0.3">
      <c r="A36" s="34" t="s">
        <v>40</v>
      </c>
      <c r="B36" s="35">
        <v>3620.62</v>
      </c>
      <c r="C36" s="34" t="s">
        <v>33</v>
      </c>
      <c r="D36" s="35">
        <v>2</v>
      </c>
    </row>
    <row r="37" spans="1:4" s="31" customFormat="1" ht="15.75" thickBot="1" x14ac:dyDescent="0.3">
      <c r="A37" s="34" t="s">
        <v>36</v>
      </c>
      <c r="B37" s="35">
        <v>3352.29</v>
      </c>
      <c r="C37" s="34" t="s">
        <v>32</v>
      </c>
      <c r="D37" s="35">
        <v>3</v>
      </c>
    </row>
    <row r="38" spans="1:4" s="31" customFormat="1" ht="15.75" thickBot="1" x14ac:dyDescent="0.3">
      <c r="A38" s="34" t="s">
        <v>70</v>
      </c>
      <c r="B38" s="35">
        <v>847.16</v>
      </c>
      <c r="C38" s="34" t="s">
        <v>32</v>
      </c>
      <c r="D38" s="35">
        <v>1</v>
      </c>
    </row>
    <row r="39" spans="1:4" s="31" customFormat="1" ht="15.75" thickBot="1" x14ac:dyDescent="0.3">
      <c r="A39" s="34" t="s">
        <v>71</v>
      </c>
      <c r="B39" s="35">
        <v>58418.82</v>
      </c>
      <c r="C39" s="34" t="s">
        <v>32</v>
      </c>
      <c r="D39" s="35">
        <v>1</v>
      </c>
    </row>
    <row r="40" spans="1:4" s="31" customFormat="1" ht="15.75" thickBot="1" x14ac:dyDescent="0.3">
      <c r="A40" s="34" t="s">
        <v>72</v>
      </c>
      <c r="B40" s="35">
        <v>54501.72</v>
      </c>
      <c r="C40" s="34" t="s">
        <v>73</v>
      </c>
      <c r="D40" s="35">
        <v>69</v>
      </c>
    </row>
    <row r="41" spans="1:4" s="31" customFormat="1" ht="15.75" thickBot="1" x14ac:dyDescent="0.3">
      <c r="A41" s="34" t="s">
        <v>37</v>
      </c>
      <c r="B41" s="35">
        <v>1389</v>
      </c>
      <c r="C41" s="34" t="s">
        <v>35</v>
      </c>
      <c r="D41" s="35">
        <v>2</v>
      </c>
    </row>
    <row r="42" spans="1:4" s="31" customFormat="1" ht="15.75" thickBot="1" x14ac:dyDescent="0.3">
      <c r="A42" s="34" t="s">
        <v>74</v>
      </c>
      <c r="B42" s="35">
        <v>1505.32</v>
      </c>
      <c r="C42" s="34" t="s">
        <v>32</v>
      </c>
      <c r="D42" s="35">
        <v>1</v>
      </c>
    </row>
    <row r="43" spans="1:4" s="31" customFormat="1" ht="15.75" thickBot="1" x14ac:dyDescent="0.3">
      <c r="A43" s="34" t="s">
        <v>75</v>
      </c>
      <c r="B43" s="35">
        <v>2841.06</v>
      </c>
      <c r="C43" s="34" t="s">
        <v>5</v>
      </c>
      <c r="D43" s="35">
        <v>1.2</v>
      </c>
    </row>
    <row r="44" spans="1:4" s="31" customFormat="1" ht="15.75" thickBot="1" x14ac:dyDescent="0.3">
      <c r="A44" s="34" t="s">
        <v>76</v>
      </c>
      <c r="B44" s="35">
        <v>1546</v>
      </c>
      <c r="C44" s="34" t="s">
        <v>32</v>
      </c>
      <c r="D44" s="35">
        <v>2</v>
      </c>
    </row>
    <row r="45" spans="1:4" ht="28.5" x14ac:dyDescent="0.25">
      <c r="A45" s="20" t="s">
        <v>17</v>
      </c>
      <c r="B45" s="27">
        <v>0</v>
      </c>
      <c r="C45" s="33" t="s">
        <v>34</v>
      </c>
      <c r="D45" s="19"/>
    </row>
    <row r="46" spans="1:4" ht="28.5" x14ac:dyDescent="0.25">
      <c r="A46" s="20" t="s">
        <v>18</v>
      </c>
      <c r="B46" s="27">
        <v>0</v>
      </c>
      <c r="C46" s="33" t="s">
        <v>34</v>
      </c>
      <c r="D46" s="19"/>
    </row>
    <row r="47" spans="1:4" x14ac:dyDescent="0.25">
      <c r="A47" s="20" t="s">
        <v>19</v>
      </c>
      <c r="B47" s="27">
        <v>0</v>
      </c>
      <c r="C47" s="33" t="s">
        <v>34</v>
      </c>
      <c r="D47" s="19"/>
    </row>
    <row r="48" spans="1:4" ht="29.25" thickBot="1" x14ac:dyDescent="0.3">
      <c r="A48" s="20" t="s">
        <v>20</v>
      </c>
      <c r="B48" s="27">
        <f>SUM(B49:B49)</f>
        <v>1563.21</v>
      </c>
      <c r="C48" s="33" t="s">
        <v>34</v>
      </c>
      <c r="D48" s="19"/>
    </row>
    <row r="49" spans="1:4" s="31" customFormat="1" ht="15.75" thickBot="1" x14ac:dyDescent="0.3">
      <c r="A49" s="34" t="s">
        <v>77</v>
      </c>
      <c r="B49" s="35">
        <v>1563.21</v>
      </c>
      <c r="C49" s="34" t="s">
        <v>5</v>
      </c>
      <c r="D49" s="35">
        <v>3</v>
      </c>
    </row>
    <row r="50" spans="1:4" ht="29.25" thickBot="1" x14ac:dyDescent="0.3">
      <c r="A50" s="20" t="s">
        <v>21</v>
      </c>
      <c r="B50" s="27">
        <f>B52+B51</f>
        <v>20423.260000000002</v>
      </c>
      <c r="C50" s="33" t="s">
        <v>34</v>
      </c>
      <c r="D50" s="19"/>
    </row>
    <row r="51" spans="1:4" s="31" customFormat="1" ht="15.75" thickBot="1" x14ac:dyDescent="0.3">
      <c r="A51" s="34" t="s">
        <v>53</v>
      </c>
      <c r="B51" s="35">
        <v>9439.32</v>
      </c>
      <c r="C51" s="34" t="s">
        <v>4</v>
      </c>
      <c r="D51" s="35">
        <v>34324.800000000003</v>
      </c>
    </row>
    <row r="52" spans="1:4" s="31" customFormat="1" ht="15.75" thickBot="1" x14ac:dyDescent="0.3">
      <c r="A52" s="34" t="s">
        <v>54</v>
      </c>
      <c r="B52" s="35">
        <v>10983.94</v>
      </c>
      <c r="C52" s="34" t="s">
        <v>4</v>
      </c>
      <c r="D52" s="35">
        <v>34324.800000000003</v>
      </c>
    </row>
    <row r="53" spans="1:4" ht="29.25" thickBot="1" x14ac:dyDescent="0.3">
      <c r="A53" s="20" t="s">
        <v>22</v>
      </c>
      <c r="B53" s="27">
        <f>B54+B55</f>
        <v>72356.679999999993</v>
      </c>
      <c r="C53" s="33" t="s">
        <v>34</v>
      </c>
      <c r="D53" s="19"/>
    </row>
    <row r="54" spans="1:4" s="31" customFormat="1" ht="15.75" thickBot="1" x14ac:dyDescent="0.3">
      <c r="A54" s="34" t="s">
        <v>55</v>
      </c>
      <c r="B54" s="35">
        <v>34599.4</v>
      </c>
      <c r="C54" s="34" t="s">
        <v>4</v>
      </c>
      <c r="D54" s="35">
        <v>34324.800000000003</v>
      </c>
    </row>
    <row r="55" spans="1:4" s="31" customFormat="1" ht="15.75" thickBot="1" x14ac:dyDescent="0.3">
      <c r="A55" s="34" t="s">
        <v>56</v>
      </c>
      <c r="B55" s="35">
        <v>37757.279999999999</v>
      </c>
      <c r="C55" s="34" t="s">
        <v>4</v>
      </c>
      <c r="D55" s="35">
        <v>34324.800000000003</v>
      </c>
    </row>
    <row r="56" spans="1:4" ht="28.5" x14ac:dyDescent="0.25">
      <c r="A56" s="20" t="s">
        <v>23</v>
      </c>
      <c r="B56" s="27">
        <v>0</v>
      </c>
      <c r="C56" s="33" t="s">
        <v>34</v>
      </c>
      <c r="D56" s="19"/>
    </row>
    <row r="57" spans="1:4" ht="43.5" thickBot="1" x14ac:dyDescent="0.3">
      <c r="A57" s="20" t="s">
        <v>24</v>
      </c>
      <c r="B57" s="27">
        <f>SUM(B58:B63)</f>
        <v>199032.83000000002</v>
      </c>
      <c r="C57" s="33" t="s">
        <v>34</v>
      </c>
      <c r="D57" s="19"/>
    </row>
    <row r="58" spans="1:4" s="31" customFormat="1" ht="15.75" thickBot="1" x14ac:dyDescent="0.3">
      <c r="A58" s="34" t="s">
        <v>57</v>
      </c>
      <c r="B58" s="35">
        <v>583.52</v>
      </c>
      <c r="C58" s="34" t="s">
        <v>4</v>
      </c>
      <c r="D58" s="35">
        <v>34324.800000000003</v>
      </c>
    </row>
    <row r="59" spans="1:4" s="31" customFormat="1" ht="15.75" thickBot="1" x14ac:dyDescent="0.3">
      <c r="A59" s="34" t="s">
        <v>78</v>
      </c>
      <c r="B59" s="35">
        <v>583.52</v>
      </c>
      <c r="C59" s="34" t="s">
        <v>4</v>
      </c>
      <c r="D59" s="35">
        <v>34324.800000000003</v>
      </c>
    </row>
    <row r="60" spans="1:4" s="31" customFormat="1" ht="15.75" thickBot="1" x14ac:dyDescent="0.3">
      <c r="A60" s="34" t="s">
        <v>79</v>
      </c>
      <c r="B60" s="35">
        <v>881.54</v>
      </c>
      <c r="C60" s="34" t="s">
        <v>32</v>
      </c>
      <c r="D60" s="35">
        <v>1</v>
      </c>
    </row>
    <row r="61" spans="1:4" s="31" customFormat="1" ht="15.75" thickBot="1" x14ac:dyDescent="0.3">
      <c r="A61" s="34" t="s">
        <v>80</v>
      </c>
      <c r="B61" s="35">
        <v>8200.7999999999993</v>
      </c>
      <c r="C61" s="34" t="s">
        <v>4</v>
      </c>
      <c r="D61" s="35">
        <v>1530</v>
      </c>
    </row>
    <row r="62" spans="1:4" s="31" customFormat="1" ht="15.75" thickBot="1" x14ac:dyDescent="0.3">
      <c r="A62" s="34" t="s">
        <v>58</v>
      </c>
      <c r="B62" s="35">
        <v>91991.63</v>
      </c>
      <c r="C62" s="34" t="s">
        <v>4</v>
      </c>
      <c r="D62" s="35">
        <v>30501.21</v>
      </c>
    </row>
    <row r="63" spans="1:4" s="31" customFormat="1" ht="15.75" thickBot="1" x14ac:dyDescent="0.3">
      <c r="A63" s="34" t="s">
        <v>81</v>
      </c>
      <c r="B63" s="35">
        <v>96791.82</v>
      </c>
      <c r="C63" s="34" t="s">
        <v>4</v>
      </c>
      <c r="D63" s="35">
        <v>28893.08</v>
      </c>
    </row>
    <row r="64" spans="1:4" x14ac:dyDescent="0.25">
      <c r="A64" s="20" t="s">
        <v>25</v>
      </c>
      <c r="B64" s="27">
        <f>B65+B66</f>
        <v>43597.25</v>
      </c>
      <c r="C64" s="33" t="s">
        <v>34</v>
      </c>
      <c r="D64" s="19"/>
    </row>
    <row r="65" spans="1:4" ht="30" x14ac:dyDescent="0.25">
      <c r="A65" s="25" t="s">
        <v>31</v>
      </c>
      <c r="B65" s="28">
        <f>D65*5*12</f>
        <v>7140</v>
      </c>
      <c r="C65" s="26" t="s">
        <v>6</v>
      </c>
      <c r="D65" s="22">
        <v>119</v>
      </c>
    </row>
    <row r="66" spans="1:4" x14ac:dyDescent="0.25">
      <c r="A66" s="21" t="s">
        <v>29</v>
      </c>
      <c r="B66" s="28">
        <v>36457.25</v>
      </c>
      <c r="C66" s="18" t="s">
        <v>34</v>
      </c>
      <c r="D66" s="22"/>
    </row>
    <row r="67" spans="1:4" x14ac:dyDescent="0.25">
      <c r="A67" s="17" t="s">
        <v>59</v>
      </c>
      <c r="B67" s="27">
        <f>B14+B17+B20+B21+B29+B32+B45+B46+B47+B48+B50+B53+B56+B57</f>
        <v>929653.51</v>
      </c>
      <c r="C67" s="33" t="s">
        <v>34</v>
      </c>
      <c r="D67" s="19"/>
    </row>
    <row r="68" spans="1:4" x14ac:dyDescent="0.25">
      <c r="A68" s="17" t="s">
        <v>60</v>
      </c>
      <c r="B68" s="27">
        <f>B67*1.2+B64</f>
        <v>1159181.4620000001</v>
      </c>
      <c r="C68" s="33" t="s">
        <v>34</v>
      </c>
      <c r="D68" s="19"/>
    </row>
    <row r="69" spans="1:4" x14ac:dyDescent="0.25">
      <c r="A69" s="17" t="s">
        <v>61</v>
      </c>
      <c r="B69" s="27">
        <f>B4+B6+B9-B68</f>
        <v>2868264.8679999998</v>
      </c>
      <c r="C69" s="33" t="s">
        <v>34</v>
      </c>
      <c r="D69" s="19"/>
    </row>
  </sheetData>
  <sheetProtection formatCells="0" formatColumns="0" formatRows="0" sort="0" autoFilter="0" pivotTables="0"/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Гагарина, д. 13</vt:lpstr>
      <vt:lpstr>'Гагарина, д. 13'!Область_печати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2022-10-07T01:16:08Z</cp:lastPrinted>
  <dcterms:created xsi:type="dcterms:W3CDTF">2016-03-18T02:51:51Z</dcterms:created>
  <dcterms:modified xsi:type="dcterms:W3CDTF">2023-03-02T07:10:17Z</dcterms:modified>
</cp:coreProperties>
</file>